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120" windowWidth="19440" windowHeight="15600"/>
  </bookViews>
  <sheets>
    <sheet name="1 поправки" sheetId="5" r:id="rId1"/>
  </sheets>
  <calcPr calcId="1257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55" i="5"/>
  <c r="C60" l="1"/>
  <c r="C59"/>
  <c r="C58"/>
  <c r="C57"/>
  <c r="C50"/>
  <c r="C49"/>
  <c r="C48"/>
  <c r="C43"/>
  <c r="C40"/>
  <c r="C39"/>
  <c r="C35"/>
  <c r="C15" s="1"/>
  <c r="C14"/>
  <c r="C38" l="1"/>
  <c r="C64" s="1"/>
</calcChain>
</file>

<file path=xl/sharedStrings.xml><?xml version="1.0" encoding="utf-8"?>
<sst xmlns="http://schemas.openxmlformats.org/spreadsheetml/2006/main" count="60" uniqueCount="60">
  <si>
    <t xml:space="preserve">                                Показатель</t>
  </si>
  <si>
    <t>Итого</t>
  </si>
  <si>
    <t>Субсидии</t>
  </si>
  <si>
    <t>Субсидии бюджетам  муниципальных образований   для  решения  отдельных  вопросов  местного  значения в сфере  дополнительного  образования  детей</t>
  </si>
  <si>
    <t>Иные   межбюджетные  трансферты</t>
  </si>
  <si>
    <t>Субвенция на осуществление образовательного процесса по реализации общеобразовательных программ дошкольного образования  муниципальными  дошкольными образовательными организациями</t>
  </si>
  <si>
    <t>Субвенции на осуществление образовательного процесса по реализации образовательных программ дошкольного образования муниципальными общеобразовательными организациями</t>
  </si>
  <si>
    <t>Субвенция на  организацию и осуществление деятельности  по  опеке   и попечительству.</t>
  </si>
  <si>
    <t xml:space="preserve">Расшифровка                                  </t>
  </si>
  <si>
    <t>Субсидия   из областного бюджета  бюджетам  муниципальных образований  Волгоградской области на содержание объектов благоустройства.</t>
  </si>
  <si>
    <t>Субсидии бюджетам муниципальных образований на реализацию проектов местных инициатив</t>
  </si>
  <si>
    <t>Субвенции бюджетам муниципальных районов и городских округов           на осуществление государственных полномочий по предоставлению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лицам, потерявшим в период обучения обоих родителей или единственного родителя</t>
  </si>
  <si>
    <t xml:space="preserve">Субвенции бюджетам муниципальных районов и городских округов на осуществление государственных полномочий по выплате вознаграждения за труд, причитающегося приемным родителям, патронатным воспитателям, и предоставлению приемным родителям мер социальной поддержки </t>
  </si>
  <si>
    <t xml:space="preserve"> Иные межбюджетные трансферты на обеспечение социальными гарантиями молодых специалистов, работающих в муниципальных учреждениях, расположенных в сельских поселениях и рабочих поселках Волгоградской области</t>
  </si>
  <si>
    <t>Субвенции на осуществление образовательного процесса по реализации общеобразовательных программ начального общего, основного общего, среднего общего образования муниципальными общеобразовательными организациями</t>
  </si>
  <si>
    <t>Субвенции на предоставление мер социальной поддержки по оплате жилого помещения  и коммунальных услуг специалистам учреждений культуры (библиотек, музеев, учреждений клубного типа) и учреждений кинематографии, работающим  и проживающим в сельской местности, рабочих поселках (поселках городского типа) на территории Волгоградской области</t>
  </si>
  <si>
    <t>Субвенции на предоставление мер социальной поддержки по оплате жилого помещения  и коммунальных услуг работникам библиотек и медицинским работникам образовательных организаций, работающим и проживающим в сельской населенных пунктах, рабочих поселках (поселках городского типа) в Волгоградской области</t>
  </si>
  <si>
    <t>Субвенции на на оплату  жилого помещения  и отдельных видов коммунальных услуг, предоставляемых педагогическим работникам образовательных организаций, проживающих в Волгоградской области и работающим в сельских населенных пунктах, рабочих поселках (поселках городского типа) на территории Волгоградской области</t>
  </si>
  <si>
    <t xml:space="preserve">Субвенции на выплату компенсации части родительской платы за присмотр и уход за детьми в  образовательных организациях, реализующих образовательную программу дошкольного образования общеобразовательную программу дошкольного образования </t>
  </si>
  <si>
    <t>Субвенции на предоставление гражданам субсидий на оплату жилого помещения и коммунальных услуг в соответствии с Законом Волгоградской области от 12 декабря 2005 г. № 1145-ОД "О наделении органов местного самоуправления муниципальных районов и городских округов государственными полномочиями Волгоградской области по оказанию мер социальной поддержки населению по оплате жилья и коммунальных услуг"</t>
  </si>
  <si>
    <t>Субвенции на создание, исполнение функций и обеспечение деятельности муниципальных комиссий по  делам несовершеннолетних  и защите их прав</t>
  </si>
  <si>
    <t>Субвенции на реализацию Закона Волгоградской области от 02 декабря 2008 г. № 1792-ОД "О наделении органов местного самоуправления муниципальных образований в Волгоградской области государственными полномочиями по организационному  обеспечению  деятельности  территориаальных административных комиссий "</t>
  </si>
  <si>
    <t xml:space="preserve">Субвенции на осуществление  переданных органам местного самоуправления  полномочий Российской Федерации на государственную регистрацию актов гражданского состояния </t>
  </si>
  <si>
    <t>Субвенции на компенсацию выпадающих доходов  ресурсоснабжающих  организаций, связанных с применением ими льготных   тарифов (цен)  на коммунальные ресурсы (услуги) и техническую воду,поставляемые населению</t>
  </si>
  <si>
    <t>Субвенции на осуществление государственных полномочий Волгоградской области по  хранению, комплектованию, учету  и использованию  архивных документов и архивных фондов, отнесенных к составу архивного фонда Волгоградской области</t>
  </si>
  <si>
    <t>Субвенции бюджетам муниципальных районов и городских округов на финансовое обеспечение  отдельных государственных полномочий  Волгоградской области  по обеспечению жилыми помещениями детей-сирот  и детей, оставшихся без попечения родителей, лиц из числа детей- сирот, оставшихся без попечения родителей.</t>
  </si>
  <si>
    <t>Субсидии на организацию отдыха детей в каникулярный период в лагерях дневного пребывания на базе муниципальных образовательных организаций Волгоградской области</t>
  </si>
  <si>
    <t>Субвенции на осуществление государственных полномочий Волгоградской области  в области обращения с животными в части реализации мероприятий  при осуществлении деятельности по обращению с животными без владельцев</t>
  </si>
  <si>
    <t>Субвенция бюджетам муниципальных районов и городских округов Волгоградской области на осуществление органами местного самоуправления Волгоградской области государственных полномочий по увековечению памяти погибших при защите отечества на территории Волгоградской области</t>
  </si>
  <si>
    <t xml:space="preserve">Субвенция на осуществление органами местного самоуправления Волгоградской области государственных полномочий по контролю за проведением поисковой работы на территории Волгоградской области </t>
  </si>
  <si>
    <t>Субсидии бюджетам  муниципальных образований  для решения отдельных вопросов  местного значения в сфере дополнительного образования  детей в сфере управления  БПЛА.</t>
  </si>
  <si>
    <t xml:space="preserve"> </t>
  </si>
  <si>
    <t>Субвенция на осуществление полномочий  по составлению списков кандидатов в присяжные  заседатели  федеральных судов общей юрисдикции в Российской Федерации.</t>
  </si>
  <si>
    <t>Субсидия из областного бюджета   бюджетам  муниципальных образований Волгоградской области  на обеспечение горячим питанием категорий  обучающихся по образовательным программам общего образования в муниципальных образовательных организациях, определенных  частью 2 статьи 46 Социального кодекса Волгоградской  области  от 31.12.2015 г. № 246-ОД</t>
  </si>
  <si>
    <t>Субсидия из областного бюджета бюджетам муниципальных районов и городских округов Волгоградской области на софинансирование расходных обязательств муниципальных районов и городских округов Волгоградской области, возникающих при реализации мероприятий по  организации  бесплатного горячего питания обучающихся, получающих начальное общее образование в муниципальных  образовательных организациях Волгоградской области</t>
  </si>
  <si>
    <t>Субсидии бюджетам  муниципальных  районов и городских округов Волгоградской  области  на софинансирование  расходных   обязательств, возникающих в связи с доведением до сведения  жителей  муниципальных  районов и (или)  городских  округов Волгоградской  области  официальной информации о социально-экономическом и культурном развитии муниципального района и городского округа Волгоградской области, о развитии его общественной инфраструктуры и иной официальной информации</t>
  </si>
  <si>
    <t>Иные  межбюджетные  трансферты бюджетам муниципальных образований на ежемесячное  денежной вознаграждение за классное  руководство педагогическим  работникам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</si>
  <si>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Субсидия  на возмещение  расходов муниципальным образованиям Волгоградской  области  на подготовку  проектов  межевания  земельных участков  и на проведение   кадастровых  работ</t>
  </si>
  <si>
    <t xml:space="preserve">Иные  межбюджетные  трансферты  на ежемесячное денежное вознаграждение советников директора   по воспитанию и взаимодействию  с детскими общественными объединениями в общеобразовательных организациях Волгоградской области                                                                                                                                                                                                                                                                                                                                                                         </t>
  </si>
  <si>
    <t>Дотация на обеспечение  сбалансированности местных  бюджетов  бюджетам  муниципальных образований</t>
  </si>
  <si>
    <t>Субвенции</t>
  </si>
  <si>
    <t>Иные межбюджетные  трансфертыи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Волгоградской  области</t>
  </si>
  <si>
    <t>Субвенции на осуществление отдельных государственных полномочий по организации и осуществлению регионального государственного контроля (надзора) в сфере туристской индустрии на территории Волгоградской области.</t>
  </si>
  <si>
    <t>финансовой помощи Кумылженскому муниципальному району на  2026 год</t>
  </si>
  <si>
    <t xml:space="preserve"> план 2026 год</t>
  </si>
  <si>
    <t>Субсидии  на модернизацию школьных систем образования</t>
  </si>
  <si>
    <t>Субсидии на софинансирование расходных обязательств  муиципальных образований  Волгоградской области  возникающих при реализации мероприятий  по закупке и монтажу оборудования для  создания "умных" спортивных площадок</t>
  </si>
  <si>
    <t>Субсидии   в связи с организацией освещения уличной дорожной сети  населенных  пунктов</t>
  </si>
  <si>
    <t>Субсидии бюджетам  муниципальных образований  Волгоградской области на  реализацию мероприятий в сфере  дорожной деятельности</t>
  </si>
  <si>
    <t>Cубсидии бюджетам муниципальных районов на реализац мероприятий по обеспечению жильем молодых семей</t>
  </si>
  <si>
    <t>Cубсидии бюджетам муниципальных районов на обеспечение комплексного развития сельских территорий</t>
  </si>
  <si>
    <t>Иные  межбюджетные  трансферты  из резервного  фонда  Волгоградской  области  на оказание материальной помощи (на погибших)</t>
  </si>
  <si>
    <t>Иной  межбюджетный трансферт  на финансовое обеспечение отдельных мероприятий реализуемых ОМС в 2026 году.</t>
  </si>
  <si>
    <t>Cубсидии бюджетам муниципальных районов на обеспечение развития и укрепления материально- технической базы домов культуры в населенных пунктах с числом жителей до 50 тысяч человек</t>
  </si>
  <si>
    <t>Иные межбюджетные трансферты передаваемые бюджетам муниципальных районов на поддержку отрасли культуры</t>
  </si>
  <si>
    <t>Приложение   6</t>
  </si>
  <si>
    <t xml:space="preserve">к решению Кумылженской районной Думы  </t>
  </si>
  <si>
    <t xml:space="preserve"> руб.</t>
  </si>
  <si>
    <t>Иные  межбюджетные  трансферты из резервного фонда  Волгоградской области на возмещение расходов  питания  детей в детском  саду, родители которых  мобилизованы  СВО.</t>
  </si>
  <si>
    <t>от             №</t>
  </si>
</sst>
</file>

<file path=xl/styles.xml><?xml version="1.0" encoding="utf-8"?>
<styleSheet xmlns="http://schemas.openxmlformats.org/spreadsheetml/2006/main">
  <fonts count="14">
    <font>
      <sz val="11"/>
      <color theme="1"/>
      <name val="Calibri"/>
      <family val="2"/>
      <charset val="204"/>
      <scheme val="minor"/>
    </font>
    <font>
      <u/>
      <sz val="11"/>
      <color theme="10"/>
      <name val="Calibri"/>
      <family val="2"/>
      <charset val="204"/>
    </font>
    <font>
      <sz val="11"/>
      <color theme="1"/>
      <name val="Times New Roman"/>
      <family val="1"/>
      <charset val="204"/>
    </font>
    <font>
      <sz val="10"/>
      <color theme="1"/>
      <name val="Times New Roman"/>
      <family val="1"/>
      <charset val="204"/>
    </font>
    <font>
      <b/>
      <sz val="14"/>
      <color theme="1"/>
      <name val="Times New Roman"/>
      <family val="1"/>
      <charset val="204"/>
    </font>
    <font>
      <b/>
      <sz val="14"/>
      <color rgb="FF000000"/>
      <name val="Times New Roman"/>
      <family val="1"/>
      <charset val="204"/>
    </font>
    <font>
      <sz val="11"/>
      <color theme="1"/>
      <name val="Arial"/>
      <family val="2"/>
      <charset val="204"/>
    </font>
    <font>
      <b/>
      <sz val="11"/>
      <color theme="1"/>
      <name val="Calibri"/>
      <family val="2"/>
      <charset val="204"/>
      <scheme val="minor"/>
    </font>
    <font>
      <sz val="12"/>
      <color theme="1"/>
      <name val="Arial"/>
      <family val="2"/>
      <charset val="204"/>
    </font>
    <font>
      <sz val="10"/>
      <color theme="1"/>
      <name val="Arial"/>
      <family val="2"/>
      <charset val="204"/>
    </font>
    <font>
      <b/>
      <sz val="12"/>
      <color theme="1"/>
      <name val="Arial"/>
      <family val="2"/>
      <charset val="204"/>
    </font>
    <font>
      <sz val="12"/>
      <color rgb="FF000000"/>
      <name val="Arial"/>
      <family val="2"/>
      <charset val="204"/>
    </font>
    <font>
      <b/>
      <sz val="12"/>
      <name val="Arial"/>
      <family val="2"/>
      <charset val="204"/>
    </font>
    <font>
      <sz val="12"/>
      <name val="Arial"/>
      <family val="2"/>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applyNumberFormat="0" applyFill="0" applyBorder="0" applyAlignment="0" applyProtection="0">
      <alignment vertical="top"/>
      <protection locked="0"/>
    </xf>
  </cellStyleXfs>
  <cellXfs count="42">
    <xf numFmtId="0" fontId="0" fillId="0" borderId="0" xfId="0"/>
    <xf numFmtId="4" fontId="0" fillId="0" borderId="0" xfId="0" applyNumberFormat="1" applyFill="1" applyBorder="1"/>
    <xf numFmtId="0" fontId="8" fillId="0" borderId="1" xfId="0" applyFont="1" applyFill="1" applyBorder="1" applyAlignment="1">
      <alignment vertical="top" wrapText="1"/>
    </xf>
    <xf numFmtId="4" fontId="8" fillId="0" borderId="1" xfId="0" applyNumberFormat="1" applyFont="1" applyFill="1" applyBorder="1" applyAlignment="1">
      <alignment horizontal="center" vertical="center" wrapText="1"/>
    </xf>
    <xf numFmtId="0" fontId="8" fillId="0" borderId="1" xfId="0" applyFont="1" applyFill="1" applyBorder="1" applyAlignment="1">
      <alignment horizontal="left" vertical="top" wrapText="1"/>
    </xf>
    <xf numFmtId="4" fontId="8" fillId="0" borderId="1" xfId="0" applyNumberFormat="1" applyFont="1" applyFill="1" applyBorder="1" applyAlignment="1">
      <alignment horizontal="center" wrapText="1"/>
    </xf>
    <xf numFmtId="4" fontId="0" fillId="0" borderId="0" xfId="0" applyNumberFormat="1" applyFill="1"/>
    <xf numFmtId="0" fontId="6" fillId="0" borderId="0" xfId="0" applyFont="1" applyFill="1" applyAlignment="1">
      <alignment horizontal="center"/>
    </xf>
    <xf numFmtId="0" fontId="6" fillId="0" borderId="0" xfId="0" applyFont="1" applyFill="1"/>
    <xf numFmtId="0" fontId="9" fillId="0" borderId="0" xfId="0" applyFont="1" applyFill="1"/>
    <xf numFmtId="0" fontId="0" fillId="0" borderId="0" xfId="0" applyFill="1"/>
    <xf numFmtId="0" fontId="6" fillId="0" borderId="0" xfId="0" applyFont="1" applyFill="1" applyAlignment="1">
      <alignment horizontal="right"/>
    </xf>
    <xf numFmtId="0" fontId="8" fillId="0" borderId="0" xfId="0" applyFont="1" applyFill="1"/>
    <xf numFmtId="0" fontId="6" fillId="0" borderId="0" xfId="0" applyFont="1" applyFill="1" applyAlignment="1">
      <alignment horizontal="left" wrapText="1"/>
    </xf>
    <xf numFmtId="0" fontId="10" fillId="0" borderId="0" xfId="0" applyFont="1" applyFill="1" applyAlignment="1">
      <alignment horizontal="center"/>
    </xf>
    <xf numFmtId="0" fontId="8" fillId="0" borderId="1" xfId="0" applyFont="1" applyFill="1" applyBorder="1" applyAlignment="1">
      <alignment horizontal="center" vertical="top" wrapText="1"/>
    </xf>
    <xf numFmtId="0" fontId="10" fillId="0" borderId="1" xfId="0" applyFont="1" applyFill="1" applyBorder="1" applyAlignment="1">
      <alignment vertical="top" wrapText="1"/>
    </xf>
    <xf numFmtId="0" fontId="10" fillId="0" borderId="1" xfId="0" applyFont="1" applyFill="1" applyBorder="1" applyAlignment="1">
      <alignment horizontal="center" vertical="top" wrapText="1"/>
    </xf>
    <xf numFmtId="4" fontId="7" fillId="0" borderId="0" xfId="0" applyNumberFormat="1" applyFont="1" applyFill="1"/>
    <xf numFmtId="0" fontId="7" fillId="0" borderId="0" xfId="0" applyFont="1" applyFill="1"/>
    <xf numFmtId="0" fontId="4" fillId="0" borderId="0" xfId="0" applyFont="1" applyFill="1"/>
    <xf numFmtId="2" fontId="0" fillId="0" borderId="0" xfId="0" applyNumberFormat="1" applyFill="1"/>
    <xf numFmtId="0" fontId="5" fillId="0" borderId="0" xfId="0" applyFont="1" applyFill="1"/>
    <xf numFmtId="0" fontId="10" fillId="0" borderId="1" xfId="0" applyFont="1" applyFill="1" applyBorder="1" applyAlignment="1">
      <alignment wrapText="1"/>
    </xf>
    <xf numFmtId="4" fontId="10" fillId="0" borderId="1" xfId="0" applyNumberFormat="1" applyFont="1" applyFill="1" applyBorder="1" applyAlignment="1">
      <alignment horizontal="center" wrapText="1"/>
    </xf>
    <xf numFmtId="0" fontId="0" fillId="0" borderId="0" xfId="0" applyFill="1" applyAlignment="1">
      <alignment horizontal="center"/>
    </xf>
    <xf numFmtId="0" fontId="3" fillId="0" borderId="0" xfId="0" applyFont="1" applyFill="1" applyAlignment="1">
      <alignment horizontal="center"/>
    </xf>
    <xf numFmtId="0" fontId="2" fillId="0" borderId="0" xfId="0" applyFont="1" applyFill="1" applyAlignment="1">
      <alignment horizontal="justify"/>
    </xf>
    <xf numFmtId="0" fontId="3" fillId="0" borderId="0" xfId="0" applyFont="1" applyFill="1"/>
    <xf numFmtId="0" fontId="8" fillId="0" borderId="1" xfId="0" applyFont="1" applyFill="1" applyBorder="1" applyAlignment="1">
      <alignment wrapText="1"/>
    </xf>
    <xf numFmtId="4" fontId="11" fillId="0" borderId="1" xfId="0" applyNumberFormat="1" applyFont="1" applyFill="1" applyBorder="1" applyAlignment="1">
      <alignment horizontal="center" wrapText="1"/>
    </xf>
    <xf numFmtId="0" fontId="10" fillId="0" borderId="1" xfId="0" applyFont="1" applyFill="1" applyBorder="1" applyAlignment="1">
      <alignment horizontal="center" vertical="center" wrapText="1"/>
    </xf>
    <xf numFmtId="0" fontId="12" fillId="0" borderId="1" xfId="1" applyFont="1" applyFill="1" applyBorder="1" applyAlignment="1" applyProtection="1">
      <alignment horizontal="center" vertical="center"/>
    </xf>
    <xf numFmtId="0" fontId="8" fillId="0" borderId="1" xfId="0" applyFont="1" applyFill="1" applyBorder="1" applyAlignment="1">
      <alignment horizontal="center" vertical="center" wrapText="1"/>
    </xf>
    <xf numFmtId="0" fontId="13" fillId="0" borderId="1" xfId="1" applyFont="1" applyFill="1" applyBorder="1" applyAlignment="1" applyProtection="1">
      <alignment horizontal="left" vertical="center" wrapText="1"/>
    </xf>
    <xf numFmtId="4" fontId="13" fillId="0" borderId="1" xfId="0" applyNumberFormat="1" applyFont="1" applyFill="1" applyBorder="1" applyAlignment="1">
      <alignment horizontal="center" wrapText="1"/>
    </xf>
    <xf numFmtId="4" fontId="10" fillId="0" borderId="1" xfId="0" applyNumberFormat="1" applyFont="1" applyFill="1" applyBorder="1" applyAlignment="1">
      <alignment horizontal="center" vertical="center" wrapText="1"/>
    </xf>
    <xf numFmtId="0" fontId="9" fillId="0" borderId="0" xfId="0" applyFont="1" applyFill="1" applyAlignment="1">
      <alignment horizontal="left" wrapText="1"/>
    </xf>
    <xf numFmtId="0" fontId="8" fillId="0" borderId="1" xfId="0" applyFont="1" applyBorder="1" applyAlignment="1">
      <alignment vertical="top" wrapText="1"/>
    </xf>
    <xf numFmtId="0" fontId="9" fillId="0" borderId="0" xfId="0" applyFont="1" applyFill="1" applyAlignment="1">
      <alignment horizontal="left" wrapText="1"/>
    </xf>
    <xf numFmtId="0" fontId="10" fillId="0" borderId="0" xfId="0" applyFont="1" applyFill="1" applyAlignment="1">
      <alignment horizontal="center"/>
    </xf>
    <xf numFmtId="0" fontId="10" fillId="0" borderId="0" xfId="0" applyFont="1" applyFill="1" applyAlignment="1">
      <alignment horizontal="center" wrapText="1"/>
    </xf>
  </cellXfs>
  <cellStyles count="2">
    <cellStyle name="Гиперссылка" xfId="1"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10"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F115"/>
  <sheetViews>
    <sheetView tabSelected="1" workbookViewId="0">
      <selection activeCell="C8" sqref="C8"/>
    </sheetView>
  </sheetViews>
  <sheetFormatPr defaultRowHeight="15"/>
  <cols>
    <col min="1" max="1" width="4.85546875" style="25" customWidth="1"/>
    <col min="2" max="2" width="57.5703125" style="10" customWidth="1"/>
    <col min="3" max="3" width="29.5703125" style="10" customWidth="1"/>
    <col min="4" max="4" width="18.42578125" style="10" customWidth="1"/>
    <col min="5" max="16384" width="9.140625" style="10"/>
  </cols>
  <sheetData>
    <row r="1" spans="1:4">
      <c r="A1" s="7"/>
      <c r="B1" s="8"/>
      <c r="C1" s="9" t="s">
        <v>55</v>
      </c>
    </row>
    <row r="2" spans="1:4" hidden="1">
      <c r="A2" s="8"/>
      <c r="B2" s="8"/>
      <c r="C2" s="39" t="s">
        <v>56</v>
      </c>
    </row>
    <row r="3" spans="1:4" hidden="1">
      <c r="A3" s="7"/>
      <c r="B3" s="8"/>
      <c r="C3" s="39"/>
    </row>
    <row r="4" spans="1:4" hidden="1">
      <c r="A4" s="7"/>
      <c r="B4" s="8"/>
      <c r="C4" s="39"/>
    </row>
    <row r="5" spans="1:4">
      <c r="A5" s="7"/>
      <c r="B5" s="11"/>
      <c r="C5" s="39"/>
    </row>
    <row r="6" spans="1:4">
      <c r="A6" s="7"/>
      <c r="B6" s="7"/>
      <c r="C6" s="39"/>
    </row>
    <row r="7" spans="1:4" ht="14.25" customHeight="1">
      <c r="A7" s="7"/>
      <c r="B7" s="7"/>
      <c r="C7" s="37" t="s">
        <v>59</v>
      </c>
      <c r="D7" s="12"/>
    </row>
    <row r="8" spans="1:4" ht="15.75">
      <c r="A8" s="7"/>
      <c r="B8" s="7"/>
      <c r="C8" s="13"/>
      <c r="D8" s="12"/>
    </row>
    <row r="9" spans="1:4" ht="18" customHeight="1">
      <c r="A9" s="40" t="s">
        <v>8</v>
      </c>
      <c r="B9" s="40"/>
      <c r="C9" s="40"/>
    </row>
    <row r="10" spans="1:4" ht="18" customHeight="1">
      <c r="A10" s="41" t="s">
        <v>43</v>
      </c>
      <c r="B10" s="41"/>
      <c r="C10" s="41"/>
    </row>
    <row r="11" spans="1:4" ht="8.25" hidden="1" customHeight="1">
      <c r="A11" s="41"/>
      <c r="B11" s="41"/>
      <c r="C11" s="41"/>
    </row>
    <row r="12" spans="1:4" ht="15.75">
      <c r="A12" s="14"/>
      <c r="B12" s="14"/>
      <c r="C12" s="14" t="s">
        <v>57</v>
      </c>
    </row>
    <row r="13" spans="1:4" ht="15.75">
      <c r="A13" s="15"/>
      <c r="B13" s="16" t="s">
        <v>0</v>
      </c>
      <c r="C13" s="17" t="s">
        <v>44</v>
      </c>
    </row>
    <row r="14" spans="1:4" s="19" customFormat="1" ht="47.25" hidden="1">
      <c r="A14" s="17">
        <v>1</v>
      </c>
      <c r="B14" s="16" t="s">
        <v>39</v>
      </c>
      <c r="C14" s="24">
        <f>20740000-20740000</f>
        <v>0</v>
      </c>
      <c r="D14" s="18"/>
    </row>
    <row r="15" spans="1:4" s="19" customFormat="1" ht="15.75">
      <c r="A15" s="17">
        <v>1</v>
      </c>
      <c r="B15" s="17" t="s">
        <v>40</v>
      </c>
      <c r="C15" s="24">
        <f>C16+C17+C18+C19+C20+C21+C22+C23+C24+C25+C26+C27+C28+C29+C30+C31+C32+C33+C34+C35+C36+C37</f>
        <v>275407092.06999999</v>
      </c>
    </row>
    <row r="16" spans="1:4" ht="96" customHeight="1">
      <c r="A16" s="15"/>
      <c r="B16" s="29" t="s">
        <v>12</v>
      </c>
      <c r="C16" s="5">
        <v>4488600</v>
      </c>
    </row>
    <row r="17" spans="1:6" ht="125.25" customHeight="1">
      <c r="A17" s="15"/>
      <c r="B17" s="29" t="s">
        <v>11</v>
      </c>
      <c r="C17" s="5">
        <v>6952700</v>
      </c>
    </row>
    <row r="18" spans="1:6" ht="73.5" customHeight="1">
      <c r="A18" s="15"/>
      <c r="B18" s="2" t="s">
        <v>14</v>
      </c>
      <c r="C18" s="5">
        <v>213659700</v>
      </c>
    </row>
    <row r="19" spans="1:6" ht="93" customHeight="1">
      <c r="A19" s="15"/>
      <c r="B19" s="2" t="s">
        <v>18</v>
      </c>
      <c r="C19" s="5">
        <v>147700</v>
      </c>
    </row>
    <row r="20" spans="1:6" ht="137.25" customHeight="1">
      <c r="A20" s="15"/>
      <c r="B20" s="2" t="s">
        <v>19</v>
      </c>
      <c r="C20" s="5">
        <v>10561900</v>
      </c>
    </row>
    <row r="21" spans="1:6" ht="125.25" customHeight="1">
      <c r="A21" s="15"/>
      <c r="B21" s="2" t="s">
        <v>15</v>
      </c>
      <c r="C21" s="5">
        <v>1414000</v>
      </c>
    </row>
    <row r="22" spans="1:6" ht="81" customHeight="1">
      <c r="A22" s="15"/>
      <c r="B22" s="29" t="s">
        <v>29</v>
      </c>
      <c r="C22" s="5">
        <v>121000</v>
      </c>
      <c r="D22" s="6"/>
      <c r="F22" s="20"/>
    </row>
    <row r="23" spans="1:6" ht="105.75" customHeight="1">
      <c r="A23" s="15"/>
      <c r="B23" s="2" t="s">
        <v>16</v>
      </c>
      <c r="C23" s="5">
        <v>63900</v>
      </c>
      <c r="F23" s="20"/>
    </row>
    <row r="24" spans="1:6" ht="111" customHeight="1">
      <c r="A24" s="15"/>
      <c r="B24" s="2" t="s">
        <v>17</v>
      </c>
      <c r="C24" s="5">
        <v>3975000</v>
      </c>
    </row>
    <row r="25" spans="1:6" ht="48" customHeight="1">
      <c r="A25" s="15"/>
      <c r="B25" s="2" t="s">
        <v>20</v>
      </c>
      <c r="C25" s="5">
        <v>489000</v>
      </c>
    </row>
    <row r="26" spans="1:6" ht="105.75" customHeight="1">
      <c r="A26" s="15"/>
      <c r="B26" s="2" t="s">
        <v>21</v>
      </c>
      <c r="C26" s="5">
        <v>445800</v>
      </c>
    </row>
    <row r="27" spans="1:6" ht="60.75" customHeight="1">
      <c r="A27" s="15"/>
      <c r="B27" s="2" t="s">
        <v>22</v>
      </c>
      <c r="C27" s="30">
        <v>1397800</v>
      </c>
    </row>
    <row r="28" spans="1:6" ht="63" customHeight="1">
      <c r="A28" s="15"/>
      <c r="B28" s="2" t="s">
        <v>6</v>
      </c>
      <c r="C28" s="30">
        <v>6928600</v>
      </c>
    </row>
    <row r="29" spans="1:6" ht="76.5" customHeight="1">
      <c r="A29" s="15"/>
      <c r="B29" s="2" t="s">
        <v>5</v>
      </c>
      <c r="C29" s="30">
        <v>19564600</v>
      </c>
    </row>
    <row r="30" spans="1:6" ht="36" customHeight="1">
      <c r="A30" s="17"/>
      <c r="B30" s="2" t="s">
        <v>7</v>
      </c>
      <c r="C30" s="5">
        <v>1453400</v>
      </c>
    </row>
    <row r="31" spans="1:6" ht="93" customHeight="1">
      <c r="A31" s="17"/>
      <c r="B31" s="2" t="s">
        <v>28</v>
      </c>
      <c r="C31" s="5">
        <v>24200</v>
      </c>
    </row>
    <row r="32" spans="1:6" ht="75.75" customHeight="1">
      <c r="A32" s="17"/>
      <c r="B32" s="2" t="s">
        <v>23</v>
      </c>
      <c r="C32" s="5">
        <v>1452400</v>
      </c>
    </row>
    <row r="33" spans="1:4" ht="75">
      <c r="A33" s="17"/>
      <c r="B33" s="2" t="s">
        <v>24</v>
      </c>
      <c r="C33" s="5">
        <v>519800</v>
      </c>
    </row>
    <row r="34" spans="1:4" ht="75">
      <c r="A34" s="17"/>
      <c r="B34" s="2" t="s">
        <v>27</v>
      </c>
      <c r="C34" s="5">
        <v>68300</v>
      </c>
    </row>
    <row r="35" spans="1:4" ht="105">
      <c r="A35" s="17"/>
      <c r="B35" s="2" t="s">
        <v>25</v>
      </c>
      <c r="C35" s="5">
        <f>1403600-7.93</f>
        <v>1403592.07</v>
      </c>
    </row>
    <row r="36" spans="1:4" ht="60">
      <c r="A36" s="17"/>
      <c r="B36" s="2" t="s">
        <v>32</v>
      </c>
      <c r="C36" s="5">
        <v>79200</v>
      </c>
    </row>
    <row r="37" spans="1:4" ht="75">
      <c r="A37" s="17"/>
      <c r="B37" s="2" t="s">
        <v>42</v>
      </c>
      <c r="C37" s="5">
        <v>195900</v>
      </c>
    </row>
    <row r="38" spans="1:4" ht="15.75">
      <c r="A38" s="31">
        <v>2</v>
      </c>
      <c r="B38" s="32" t="s">
        <v>2</v>
      </c>
      <c r="C38" s="24">
        <f>C39+C40+C41+C42+C43+C44+C45+C46+C47+C48+C49+C50+C51+C52+C53+C54</f>
        <v>159015965.06999999</v>
      </c>
      <c r="D38" s="21"/>
    </row>
    <row r="39" spans="1:4" ht="60">
      <c r="A39" s="33"/>
      <c r="B39" s="2" t="s">
        <v>3</v>
      </c>
      <c r="C39" s="5">
        <f>1776000-151000</f>
        <v>1625000</v>
      </c>
      <c r="D39" s="6"/>
    </row>
    <row r="40" spans="1:4" ht="45">
      <c r="A40" s="33"/>
      <c r="B40" s="34" t="s">
        <v>48</v>
      </c>
      <c r="C40" s="5">
        <f>21166000+741000</f>
        <v>21907000</v>
      </c>
      <c r="D40" s="6"/>
    </row>
    <row r="41" spans="1:4" ht="120">
      <c r="A41" s="17"/>
      <c r="B41" s="2" t="s">
        <v>33</v>
      </c>
      <c r="C41" s="5">
        <v>4714100</v>
      </c>
    </row>
    <row r="42" spans="1:4" ht="60" customHeight="1">
      <c r="A42" s="17"/>
      <c r="B42" s="2" t="s">
        <v>26</v>
      </c>
      <c r="C42" s="5">
        <v>3065800</v>
      </c>
    </row>
    <row r="43" spans="1:4" ht="150">
      <c r="A43" s="17"/>
      <c r="B43" s="2" t="s">
        <v>34</v>
      </c>
      <c r="C43" s="5">
        <f>7728400-0.15+1585806.79</f>
        <v>9314206.6400000006</v>
      </c>
      <c r="D43" s="6"/>
    </row>
    <row r="44" spans="1:4" ht="165">
      <c r="A44" s="17"/>
      <c r="B44" s="2" t="s">
        <v>35</v>
      </c>
      <c r="C44" s="5">
        <v>162900</v>
      </c>
    </row>
    <row r="45" spans="1:4" ht="30">
      <c r="A45" s="17"/>
      <c r="B45" s="2" t="s">
        <v>10</v>
      </c>
      <c r="C45" s="35">
        <v>8525000</v>
      </c>
    </row>
    <row r="46" spans="1:4" ht="45">
      <c r="A46" s="17"/>
      <c r="B46" s="2" t="s">
        <v>9</v>
      </c>
      <c r="C46" s="5">
        <v>2178100</v>
      </c>
    </row>
    <row r="47" spans="1:4" ht="60">
      <c r="A47" s="17"/>
      <c r="B47" s="4" t="s">
        <v>30</v>
      </c>
      <c r="C47" s="5">
        <v>2581000</v>
      </c>
    </row>
    <row r="48" spans="1:4" ht="62.25" customHeight="1">
      <c r="A48" s="17"/>
      <c r="B48" s="4" t="s">
        <v>37</v>
      </c>
      <c r="C48" s="5">
        <f>255300-13</f>
        <v>255287</v>
      </c>
    </row>
    <row r="49" spans="1:5" ht="30">
      <c r="A49" s="17"/>
      <c r="B49" s="4" t="s">
        <v>45</v>
      </c>
      <c r="C49" s="5">
        <f>68584900+10248272.43</f>
        <v>78833172.430000007</v>
      </c>
      <c r="D49" s="6"/>
    </row>
    <row r="50" spans="1:5" ht="30">
      <c r="A50" s="17"/>
      <c r="B50" s="4" t="s">
        <v>47</v>
      </c>
      <c r="C50" s="5">
        <f>9167000+75700</f>
        <v>9242700</v>
      </c>
      <c r="D50" s="6"/>
    </row>
    <row r="51" spans="1:5" ht="75.75" customHeight="1">
      <c r="A51" s="17"/>
      <c r="B51" s="4" t="s">
        <v>46</v>
      </c>
      <c r="C51" s="5">
        <v>12000000</v>
      </c>
    </row>
    <row r="52" spans="1:5" ht="46.5" customHeight="1">
      <c r="A52" s="17"/>
      <c r="B52" s="4" t="s">
        <v>49</v>
      </c>
      <c r="C52" s="5">
        <v>607200</v>
      </c>
      <c r="D52" s="6"/>
    </row>
    <row r="53" spans="1:5" ht="60.75" customHeight="1">
      <c r="A53" s="17"/>
      <c r="B53" s="4" t="s">
        <v>53</v>
      </c>
      <c r="C53" s="5">
        <v>1004500</v>
      </c>
      <c r="D53" s="6"/>
    </row>
    <row r="54" spans="1:5" ht="46.5" customHeight="1">
      <c r="A54" s="17"/>
      <c r="B54" s="4" t="s">
        <v>50</v>
      </c>
      <c r="C54" s="5">
        <v>2999999</v>
      </c>
      <c r="D54" s="6"/>
    </row>
    <row r="55" spans="1:5" ht="18.75">
      <c r="A55" s="17">
        <v>3</v>
      </c>
      <c r="B55" s="16" t="s">
        <v>4</v>
      </c>
      <c r="C55" s="36">
        <f>C56+C57+C58+C59+C60+C61+C62+C63</f>
        <v>46364481.5</v>
      </c>
      <c r="E55" s="22"/>
    </row>
    <row r="56" spans="1:5" ht="75.75">
      <c r="A56" s="15"/>
      <c r="B56" s="29" t="s">
        <v>13</v>
      </c>
      <c r="C56" s="3">
        <v>73600</v>
      </c>
    </row>
    <row r="57" spans="1:5" ht="135">
      <c r="A57" s="15"/>
      <c r="B57" s="2" t="s">
        <v>36</v>
      </c>
      <c r="C57" s="3">
        <f>24373400+312520</f>
        <v>24685920</v>
      </c>
      <c r="D57" s="6"/>
    </row>
    <row r="58" spans="1:5" ht="90">
      <c r="A58" s="15"/>
      <c r="B58" s="2" t="s">
        <v>38</v>
      </c>
      <c r="C58" s="3">
        <f>859300+22803.21</f>
        <v>882103.21</v>
      </c>
      <c r="D58" s="6"/>
    </row>
    <row r="59" spans="1:5" ht="90">
      <c r="A59" s="15"/>
      <c r="B59" s="4" t="s">
        <v>41</v>
      </c>
      <c r="C59" s="5">
        <f>2743400-138746.31</f>
        <v>2604653.69</v>
      </c>
      <c r="D59" s="1"/>
    </row>
    <row r="60" spans="1:5" ht="47.25" customHeight="1">
      <c r="A60" s="15"/>
      <c r="B60" s="2" t="s">
        <v>51</v>
      </c>
      <c r="C60" s="5">
        <f>2033333.34+1018000+1018000</f>
        <v>4069333.34</v>
      </c>
      <c r="D60" s="1"/>
    </row>
    <row r="61" spans="1:5" ht="45" customHeight="1">
      <c r="A61" s="15"/>
      <c r="B61" s="2" t="s">
        <v>52</v>
      </c>
      <c r="C61" s="5">
        <v>13234500</v>
      </c>
      <c r="D61" s="1"/>
    </row>
    <row r="62" spans="1:5" ht="45.75" customHeight="1">
      <c r="A62" s="15"/>
      <c r="B62" s="2" t="s">
        <v>54</v>
      </c>
      <c r="C62" s="5">
        <v>57471.26</v>
      </c>
      <c r="D62" s="1"/>
    </row>
    <row r="63" spans="1:5" ht="60" customHeight="1">
      <c r="A63" s="15"/>
      <c r="B63" s="38" t="s">
        <v>58</v>
      </c>
      <c r="C63" s="5">
        <v>756900</v>
      </c>
      <c r="D63" s="1"/>
    </row>
    <row r="64" spans="1:5" ht="15.75">
      <c r="A64" s="17">
        <v>4</v>
      </c>
      <c r="B64" s="23" t="s">
        <v>1</v>
      </c>
      <c r="C64" s="24">
        <f>C55+C38+C15+C14</f>
        <v>480787538.63999999</v>
      </c>
    </row>
    <row r="66" spans="1:3">
      <c r="C66" s="6"/>
    </row>
    <row r="70" spans="1:3">
      <c r="A70" s="26"/>
      <c r="B70" s="27"/>
      <c r="C70" s="28"/>
    </row>
    <row r="71" spans="1:3">
      <c r="A71" s="26"/>
      <c r="B71" s="27"/>
      <c r="C71" s="28"/>
    </row>
    <row r="72" spans="1:3">
      <c r="A72" s="26"/>
      <c r="B72" s="27"/>
      <c r="C72" s="28"/>
    </row>
    <row r="73" spans="1:3">
      <c r="A73" s="26"/>
      <c r="B73" s="27"/>
      <c r="C73" s="28"/>
    </row>
    <row r="74" spans="1:3">
      <c r="A74" s="26"/>
      <c r="B74" s="27"/>
      <c r="C74" s="28"/>
    </row>
    <row r="75" spans="1:3">
      <c r="A75" s="26"/>
      <c r="B75" s="27"/>
      <c r="C75" s="28"/>
    </row>
    <row r="115" spans="1:3">
      <c r="A115" s="10"/>
      <c r="C115" s="10" t="s">
        <v>31</v>
      </c>
    </row>
  </sheetData>
  <mergeCells count="3">
    <mergeCell ref="C2:C6"/>
    <mergeCell ref="A9:C9"/>
    <mergeCell ref="A10:C11"/>
  </mergeCells>
  <pageMargins left="0.7" right="0.7" top="0.75" bottom="0.75" header="0.3" footer="0.3"/>
  <pageSetup paperSize="9" scale="95"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 поправки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hna</dc:creator>
  <cp:lastModifiedBy>Zver</cp:lastModifiedBy>
  <cp:lastPrinted>2026-03-19T11:33:30Z</cp:lastPrinted>
  <dcterms:created xsi:type="dcterms:W3CDTF">2015-09-08T08:29:45Z</dcterms:created>
  <dcterms:modified xsi:type="dcterms:W3CDTF">2026-03-24T12:32:19Z</dcterms:modified>
</cp:coreProperties>
</file>